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Waldkirchen Stadtwerke_Sanierungs des Karoli-Badeparks\04_ELT\2.0_Veröffentlichung\2.0_INTERN\"/>
    </mc:Choice>
  </mc:AlternateContent>
  <xr:revisionPtr revIDLastSave="0" documentId="13_ncr:1_{36F6024E-1BDD-4DED-9530-8CEA49A90BEE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Schwimmbäder" sheetId="18" r:id="rId1"/>
    <sheet name="Energieversorgung" sheetId="20" r:id="rId2"/>
    <sheet name="Spez. Referenzen" sheetId="19" r:id="rId3"/>
  </sheets>
  <definedNames>
    <definedName name="_xlnm.Print_Titles" localSheetId="1">Energieversorgung!$4:$4</definedName>
    <definedName name="_xlnm.Print_Titles" localSheetId="0">Schwimmbäder!$4:$4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9" i="20" l="1"/>
  <c r="U9" i="20"/>
  <c r="U5" i="20"/>
  <c r="X5" i="20"/>
  <c r="AJ5" i="18"/>
  <c r="AG9" i="18"/>
  <c r="X9" i="18"/>
  <c r="X5" i="18"/>
  <c r="AM9" i="18"/>
  <c r="AJ9" i="18"/>
  <c r="AG5" i="18"/>
  <c r="K5" i="19"/>
  <c r="X6" i="20"/>
  <c r="X7" i="20"/>
  <c r="X8" i="20"/>
  <c r="AM6" i="18"/>
  <c r="AM7" i="18"/>
  <c r="AM8" i="18"/>
  <c r="AM5" i="18"/>
  <c r="AJ6" i="18"/>
  <c r="AJ7" i="18"/>
  <c r="AJ8" i="18"/>
  <c r="AG6" i="18" l="1"/>
  <c r="AG7" i="18"/>
  <c r="AG8" i="18"/>
  <c r="U6" i="20"/>
  <c r="U7" i="20"/>
  <c r="U8" i="20"/>
  <c r="X8" i="18"/>
  <c r="X7" i="18"/>
  <c r="X6" i="18"/>
</calcChain>
</file>

<file path=xl/sharedStrings.xml><?xml version="1.0" encoding="utf-8"?>
<sst xmlns="http://schemas.openxmlformats.org/spreadsheetml/2006/main" count="106" uniqueCount="56">
  <si>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</si>
  <si>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</si>
  <si>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</si>
  <si>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</si>
  <si>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</si>
  <si>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</si>
  <si>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</si>
  <si>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</si>
  <si>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</si>
  <si>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</si>
  <si>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</si>
  <si>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</si>
  <si>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</si>
  <si>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</si>
  <si>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</si>
  <si>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</si>
  <si>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</si>
  <si>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</si>
  <si>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t xml:space="preserve">Allgemeine Angaben zum Projekt
Referenzzeitraum: 01.01.2017 -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</si>
  <si>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</si>
  <si>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</si>
  <si>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Vorbereitung und Mitwirkung bei der Vergabe von EU VOB/A Ausschreibungen </t>
    </r>
    <r>
      <rPr>
        <i/>
        <sz val="9"/>
        <rFont val="Arial"/>
        <family val="2"/>
      </rPr>
      <t>(X)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</si>
  <si>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</si>
  <si>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rFont val="Arial"/>
        <family val="2"/>
      </rPr>
      <t>Umbau / Sanierung im Bestand</t>
    </r>
    <r>
      <rPr>
        <i/>
        <sz val="9"/>
        <rFont val="Arial"/>
        <family val="2"/>
      </rPr>
      <t xml:space="preserve"> (X)</t>
    </r>
  </si>
  <si>
    <r>
      <t xml:space="preserve">Umbau / Sanierung im laufenden Betrieb oder Teilbetrieb
</t>
    </r>
    <r>
      <rPr>
        <b/>
        <sz val="9"/>
        <color rgb="FF00B050"/>
        <rFont val="Arial"/>
        <family val="2"/>
      </rPr>
      <t>(10 Pkt.)</t>
    </r>
  </si>
  <si>
    <r>
      <t xml:space="preserve">Umbau / Sanierung ohne laufenden Betrieb
</t>
    </r>
    <r>
      <rPr>
        <b/>
        <sz val="9"/>
        <color theme="9" tint="-0.249977111117893"/>
        <rFont val="Arial"/>
        <family val="2"/>
      </rPr>
      <t>(5 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</si>
  <si>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</si>
  <si>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</si>
  <si>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</si>
  <si>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</si>
  <si>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</si>
  <si>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t xml:space="preserve">Lph. 2 - </t>
    </r>
    <r>
      <rPr>
        <i/>
        <sz val="9"/>
        <rFont val="Arial"/>
        <family val="2"/>
      </rPr>
      <t>(9%-Pkt.)</t>
    </r>
  </si>
  <si>
    <t xml:space="preserve">Beachte: Es sind insgesamt drei Arbeitsblätter zu bearbeiten. </t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</si>
  <si>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Energieeffizienz / Förderbezug </t>
    </r>
    <r>
      <rPr>
        <i/>
        <sz val="9"/>
        <rFont val="Arial"/>
        <family val="2"/>
      </rPr>
      <t>(X)</t>
    </r>
  </si>
  <si>
    <r>
      <t xml:space="preserve">Projekt mit energetischem Nachweis, Fördermittelbezug oder Energieoptimierung
</t>
    </r>
    <r>
      <rPr>
        <b/>
        <sz val="9"/>
        <color rgb="FF00B050"/>
        <rFont val="Arial"/>
        <family val="2"/>
      </rPr>
      <t>(10 Pkt.)</t>
    </r>
  </si>
  <si>
    <r>
      <t xml:space="preserve">Projekt mit nachweisbarer energetischer Sanierung
</t>
    </r>
    <r>
      <rPr>
        <b/>
        <sz val="9"/>
        <color theme="9" tint="-0.249977111117893"/>
        <rFont val="Arial"/>
        <family val="2"/>
      </rPr>
      <t>(5 Pkt.)</t>
    </r>
  </si>
  <si>
    <r>
      <rPr>
        <b/>
        <sz val="9"/>
        <color rgb="FF7030A0"/>
        <rFont val="Arial"/>
        <family val="2"/>
      </rPr>
      <t>20 Pkt:</t>
    </r>
    <r>
      <rPr>
        <b/>
        <sz val="9"/>
        <color rgb="FF92D050"/>
        <rFont val="Arial"/>
        <family val="2"/>
      </rPr>
      <t xml:space="preserve"> </t>
    </r>
    <r>
      <rPr>
        <b/>
        <sz val="9"/>
        <rFont val="Arial"/>
        <family val="2"/>
      </rPr>
      <t xml:space="preserve">Erfahrung in 3 Projekten
</t>
    </r>
    <r>
      <rPr>
        <b/>
        <sz val="9"/>
        <color theme="8" tint="-0.249977111117893"/>
        <rFont val="Arial"/>
        <family val="2"/>
      </rPr>
      <t>15 Pkt:</t>
    </r>
    <r>
      <rPr>
        <b/>
        <sz val="9"/>
        <rFont val="Arial"/>
        <family val="2"/>
      </rPr>
      <t xml:space="preserve"> Erfahrung in 2 Projekten
</t>
    </r>
    <r>
      <rPr>
        <b/>
        <sz val="9"/>
        <color rgb="FF00B050"/>
        <rFont val="Arial"/>
        <family val="2"/>
      </rPr>
      <t xml:space="preserve">10 Pkt: </t>
    </r>
    <r>
      <rPr>
        <b/>
        <sz val="9"/>
        <rFont val="Arial"/>
        <family val="2"/>
      </rPr>
      <t>Erfahrung in 1 Projekt</t>
    </r>
  </si>
  <si>
    <r>
      <t xml:space="preserve">öffentliche / gewerbliche Badeeinrichtungen aller Art
</t>
    </r>
    <r>
      <rPr>
        <b/>
        <sz val="9"/>
        <color rgb="FF7030A0"/>
        <rFont val="Arial"/>
        <family val="2"/>
      </rPr>
      <t>(20 Pkt.)</t>
    </r>
  </si>
  <si>
    <r>
      <t xml:space="preserve">sonstige öffentliche Einrichtungen 
</t>
    </r>
    <r>
      <rPr>
        <b/>
        <sz val="9"/>
        <color rgb="FF00B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</si>
  <si>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rFont val="Arial"/>
        <family val="2"/>
      </rPr>
      <t>Schwierigkeitsgrad</t>
    </r>
    <r>
      <rPr>
        <i/>
        <sz val="9"/>
        <rFont val="Arial"/>
        <family val="2"/>
      </rPr>
      <t xml:space="preserve"> (X)</t>
    </r>
  </si>
  <si>
    <r>
      <t xml:space="preserve">überdurchschnittlicher Schwierigkeitsgrad (Honorarzone III)
</t>
    </r>
    <r>
      <rPr>
        <b/>
        <sz val="9"/>
        <color rgb="FF7030A0"/>
        <rFont val="Arial"/>
        <family val="2"/>
      </rPr>
      <t>(20 Pkt.)</t>
    </r>
  </si>
  <si>
    <r>
      <t xml:space="preserve">durchschnittlicher Schwierigkeitsgrad (Honorarzone II)
</t>
    </r>
    <r>
      <rPr>
        <b/>
        <sz val="9"/>
        <color theme="9" tint="-0.249977111117893"/>
        <rFont val="Arial"/>
        <family val="2"/>
      </rPr>
      <t>(5 Pkt.)</t>
    </r>
  </si>
  <si>
    <r>
      <t xml:space="preserve">erreichte Punktzahl - </t>
    </r>
    <r>
      <rPr>
        <b/>
        <i/>
        <u/>
        <sz val="9"/>
        <rFont val="Arial"/>
        <family val="2"/>
      </rPr>
      <t>Kriterium 3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</si>
  <si>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(Fachplanung Technische Ausrüstung - ELT)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4: mind. 90 % der Leistungen in den Leistungsphasen 2-3, 5-8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5: mind. 90 % der Leistungen in den Leistungsphasen 2-3, 5-8
</t>
    </r>
    <r>
      <rPr>
        <b/>
        <sz val="9"/>
        <color rgb="FF002060"/>
        <rFont val="Arial"/>
        <family val="2"/>
      </rPr>
      <t xml:space="preserve">2,5 Pkt: </t>
    </r>
    <r>
      <rPr>
        <b/>
        <sz val="9"/>
        <color theme="1"/>
        <rFont val="Arial"/>
        <family val="2"/>
      </rPr>
      <t xml:space="preserve">Anlagengruppe 4: mind. 50 % der Leistungen in den Leistungsphasen 2-3, 5-8 
</t>
    </r>
    <r>
      <rPr>
        <b/>
        <sz val="9"/>
        <color rgb="FF002060"/>
        <rFont val="Arial"/>
        <family val="2"/>
      </rPr>
      <t>2,5 Pkt:</t>
    </r>
    <r>
      <rPr>
        <b/>
        <sz val="9"/>
        <color theme="1"/>
        <rFont val="Arial"/>
        <family val="2"/>
      </rPr>
      <t xml:space="preserve"> Anlagengruppe 5: mind. 50 % der Leistungen in den Leistungsphasen 2-3, 5-8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</si>
  <si>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erreichte Punktzahl - </t>
    </r>
    <r>
      <rPr>
        <b/>
        <i/>
        <u/>
        <sz val="9"/>
        <color theme="9" tint="0.39997558519241921"/>
        <rFont val="Arial"/>
        <family val="2"/>
      </rPr>
      <t>Anlagengruppe 4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</si>
  <si>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color theme="8" tint="0.39997558519241921"/>
        <rFont val="Arial"/>
        <family val="2"/>
      </rPr>
      <t>Anlagengruppe 5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</si>
  <si>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Lph. 2-3, 5-8, Fachplanung Technische Ausrüstung - ELT - </t>
    </r>
    <r>
      <rPr>
        <b/>
        <i/>
        <sz val="9"/>
        <color theme="9" tint="0.39997558519241921"/>
        <rFont val="Arial"/>
        <family val="2"/>
      </rPr>
      <t xml:space="preserve">Anlgr. 4 </t>
    </r>
    <r>
      <rPr>
        <i/>
        <sz val="9"/>
        <rFont val="Arial"/>
        <family val="2"/>
      </rPr>
      <t>(95 %-Pkt.)</t>
    </r>
  </si>
  <si>
    <r>
      <t xml:space="preserve">Lph. 2-3, 5-8, Fachplanung Technische Ausrüstung - ELT - </t>
    </r>
    <r>
      <rPr>
        <b/>
        <i/>
        <sz val="9"/>
        <color theme="8" tint="0.39997558519241921"/>
        <rFont val="Arial"/>
        <family val="2"/>
      </rPr>
      <t>Anlgr. 5</t>
    </r>
    <r>
      <rPr>
        <b/>
        <i/>
        <sz val="9"/>
        <color theme="7" tint="0.39997558519241921"/>
        <rFont val="Arial"/>
        <family val="2"/>
      </rPr>
      <t xml:space="preserve"> </t>
    </r>
    <r>
      <rPr>
        <i/>
        <sz val="9"/>
        <rFont val="Arial"/>
        <family val="2"/>
      </rPr>
      <t>(95 %-Pkt.)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</si>
  <si>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</si>
  <si>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7030A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anrechenbare Kosten (KG 440, 450) ab 0,5 Mio. € netto
</t>
    </r>
    <r>
      <rPr>
        <b/>
        <sz val="9"/>
        <color rgb="FF00B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anrechenbare Kosten (KG 440, 450) ab 0,25 Mio. € netto </t>
    </r>
  </si>
  <si>
    <r>
      <t xml:space="preserve">anrechenbare Kosten (KG 440, 450) 
</t>
    </r>
    <r>
      <rPr>
        <i/>
        <sz val="9"/>
        <rFont val="Arial"/>
        <family val="2"/>
      </rPr>
      <t>(genaue Angabe in Mio. € netto)</t>
    </r>
  </si>
  <si>
    <r>
      <t xml:space="preserve">Energieversorgung mit BHKW (min. 100 kW elektrisch) oder vergleichbarer Eigenstromversorgung 
</t>
    </r>
    <r>
      <rPr>
        <b/>
        <sz val="9"/>
        <color rgb="FF7030A0"/>
        <rFont val="Arial"/>
        <family val="2"/>
      </rPr>
      <t>(20 Pkt.)</t>
    </r>
  </si>
  <si>
    <r>
      <t xml:space="preserve">Energieversorgung mit BHKW (min. 30 kW elektrisch) oder vergleichbarer Eigenstromversorgung
</t>
    </r>
    <r>
      <rPr>
        <b/>
        <sz val="9"/>
        <color rgb="FF00B050"/>
        <rFont val="Arial"/>
        <family val="2"/>
      </rPr>
      <t>(10 Pkt.)</t>
    </r>
  </si>
  <si>
    <r>
      <t xml:space="preserve">Lph. 2-3, 5-8, Fachplanung Technische Ausrüstung - ELT - </t>
    </r>
    <r>
      <rPr>
        <b/>
        <i/>
        <sz val="9"/>
        <color rgb="FFFFDF79"/>
        <rFont val="Arial"/>
        <family val="2"/>
      </rPr>
      <t>Anlgr. 4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(95 %-Pkt.)</t>
    </r>
  </si>
  <si>
    <r>
      <rPr>
        <b/>
        <u/>
        <sz val="9"/>
        <rFont val="Arial"/>
        <family val="2"/>
      </rPr>
      <t>Kriterium 3:</t>
    </r>
    <r>
      <rPr>
        <b/>
        <sz val="9"/>
        <rFont val="Arial"/>
        <family val="2"/>
      </rPr>
      <t xml:space="preserve"> 
Leistungsumfang (Fachplanung Technische Ausrüstung - ELT)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
10 Pkt: </t>
    </r>
    <r>
      <rPr>
        <b/>
        <sz val="9"/>
        <color theme="1"/>
        <rFont val="Arial"/>
        <family val="2"/>
      </rPr>
      <t xml:space="preserve">Anlagengruppe 4: mind. 90 % der Leistungen in den Leistungsphasen 2-3, 5-8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4: mind. 50 % der Leistungen in den Leistungsphasen 2-3, 5-8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</si>
  <si>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Bewerber/ARGE (Büro): _____________________________________ 
</t>
    </r>
    <r>
      <rPr>
        <b/>
        <sz val="10"/>
        <color rgb="FFFF0000"/>
        <rFont val="Arial"/>
        <family val="2"/>
      </rPr>
      <t>Beachte: Es sind insgesamt drei Arbeitsblätter zu bearbeiten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</si>
</sst>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12"/>
      <color rgb="FFFF0000"/>
      <name val="Arial"/>
      <family val="2"/>
    </font>
    <font>
      <b/>
      <sz val="9"/>
      <color rgb="FF7030A0"/>
      <name val="Arial"/>
      <family val="2"/>
    </font>
    <font>
      <b/>
      <sz val="9"/>
      <color theme="9" tint="-0.249977111117893"/>
      <name val="Arial"/>
      <family val="2"/>
    </font>
    <font>
      <b/>
      <i/>
      <sz val="9"/>
      <color rgb="FFFFDF79"/>
      <name val="Arial"/>
      <family val="2"/>
    </font>
    <font>
      <b/>
      <i/>
      <u/>
      <sz val="9"/>
      <color theme="8" tint="0.39997558519241921"/>
      <name val="Arial"/>
      <family val="2"/>
    </font>
    <font>
      <b/>
      <i/>
      <sz val="9"/>
      <color theme="8" tint="0.39997558519241921"/>
      <name val="Arial"/>
      <family val="2"/>
    </font>
    <font>
      <b/>
      <sz val="9"/>
      <color theme="8" tint="-0.249977111117893"/>
      <name val="Arial"/>
      <family val="2"/>
    </font>
    <font>
      <b/>
      <sz val="9"/>
      <color rgb="FF002060"/>
      <name val="Arial"/>
      <family val="2"/>
    </font>
    <font>
      <b/>
      <i/>
      <sz val="9"/>
      <color theme="7" tint="0.39997558519241921"/>
      <name val="Arial"/>
      <family val="2"/>
    </font>
    <font>
      <b/>
      <i/>
      <sz val="9"/>
      <color theme="9" tint="0.39997558519241921"/>
      <name val="Arial"/>
      <family val="2"/>
    </font>
    <font>
      <b/>
      <i/>
      <u/>
      <sz val="9"/>
      <color theme="9" tint="0.399975585192419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9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26" fillId="0" borderId="0" xfId="0" applyFont="1"/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DF79"/>
      <color rgb="FFFFEBFF"/>
      <color rgb="FFFFCCFF"/>
      <color rgb="FFF0F0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N14"/>
  <sheetViews>
    <sheetView tabSelected="1" view="pageLayout" topLeftCell="A3" zoomScaleNormal="100" zoomScaleSheetLayoutView="100" workbookViewId="0">
      <selection activeCell="D15" sqref="D15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10.42578125" style="5" customWidth="1"/>
    <col min="9" max="17" width="10.42578125" style="3" customWidth="1"/>
    <col min="18" max="35" width="10.42578125" style="4" customWidth="1"/>
    <col min="36" max="36" width="10.42578125" style="3" customWidth="1"/>
    <col min="37" max="37" width="20.5703125" style="3" customWidth="1"/>
    <col min="38" max="39" width="10.42578125" style="3" customWidth="1"/>
    <col min="40" max="40" width="46" style="1" customWidth="1"/>
    <col min="41" max="16384" width="11.42578125" style="1"/>
  </cols>
  <sheetData>
    <row r="1" spans="1:40" ht="75" customHeight="1" x14ac:dyDescent="0.2">
      <c r="A1" s="27" t="s">
        <v>55</v>
      </c>
      <c r="B1" s="28"/>
      <c r="C1" s="28"/>
      <c r="D1" s="28"/>
      <c r="E1" s="28"/>
      <c r="F1" s="28"/>
      <c r="G1" s="28"/>
      <c r="H1" s="28"/>
      <c r="I1" s="29" t="s">
        <v>17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1"/>
    </row>
    <row r="2" spans="1:40" ht="48.75" customHeight="1" x14ac:dyDescent="0.2">
      <c r="A2" s="32" t="s">
        <v>0</v>
      </c>
      <c r="B2" s="34" t="s">
        <v>18</v>
      </c>
      <c r="C2" s="34"/>
      <c r="D2" s="34"/>
      <c r="E2" s="34"/>
      <c r="F2" s="34"/>
      <c r="G2" s="34"/>
      <c r="H2" s="35"/>
      <c r="I2" s="38" t="s">
        <v>6</v>
      </c>
      <c r="J2" s="39"/>
      <c r="K2" s="39"/>
      <c r="L2" s="39"/>
      <c r="M2" s="39"/>
      <c r="N2" s="39"/>
      <c r="O2" s="39"/>
      <c r="P2" s="39"/>
      <c r="Q2" s="56"/>
      <c r="R2" s="51" t="s">
        <v>8</v>
      </c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2" t="s">
        <v>49</v>
      </c>
      <c r="AL2" s="53"/>
      <c r="AM2" s="40" t="s">
        <v>14</v>
      </c>
      <c r="AN2" s="43" t="s">
        <v>15</v>
      </c>
    </row>
    <row r="3" spans="1:40" ht="169.5" customHeight="1" x14ac:dyDescent="0.2">
      <c r="A3" s="33"/>
      <c r="B3" s="36"/>
      <c r="C3" s="36"/>
      <c r="D3" s="36"/>
      <c r="E3" s="36"/>
      <c r="F3" s="36"/>
      <c r="G3" s="36"/>
      <c r="H3" s="37"/>
      <c r="I3" s="45" t="s">
        <v>20</v>
      </c>
      <c r="J3" s="47"/>
      <c r="K3" s="46"/>
      <c r="L3" s="48" t="s">
        <v>23</v>
      </c>
      <c r="M3" s="49"/>
      <c r="N3" s="50"/>
      <c r="O3" s="48" t="s">
        <v>39</v>
      </c>
      <c r="P3" s="49"/>
      <c r="Q3" s="50"/>
      <c r="R3" s="45" t="s">
        <v>43</v>
      </c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6"/>
      <c r="AK3" s="54"/>
      <c r="AL3" s="55"/>
      <c r="AM3" s="41"/>
      <c r="AN3" s="44"/>
    </row>
    <row r="4" spans="1:40" ht="231.75" customHeight="1" x14ac:dyDescent="0.2">
      <c r="A4" s="33"/>
      <c r="B4" s="14" t="s">
        <v>2</v>
      </c>
      <c r="C4" s="11" t="s">
        <v>4</v>
      </c>
      <c r="D4" s="11" t="s">
        <v>5</v>
      </c>
      <c r="E4" s="11" t="s">
        <v>9</v>
      </c>
      <c r="F4" s="11" t="s">
        <v>1</v>
      </c>
      <c r="G4" s="11" t="s">
        <v>3</v>
      </c>
      <c r="H4" s="11" t="s">
        <v>19</v>
      </c>
      <c r="I4" s="11" t="s">
        <v>37</v>
      </c>
      <c r="J4" s="11" t="s">
        <v>38</v>
      </c>
      <c r="K4" s="18" t="s">
        <v>10</v>
      </c>
      <c r="L4" s="11" t="s">
        <v>24</v>
      </c>
      <c r="M4" s="11" t="s">
        <v>25</v>
      </c>
      <c r="N4" s="18" t="s">
        <v>11</v>
      </c>
      <c r="O4" s="11" t="s">
        <v>40</v>
      </c>
      <c r="P4" s="11" t="s">
        <v>41</v>
      </c>
      <c r="Q4" s="18" t="s">
        <v>42</v>
      </c>
      <c r="R4" s="13" t="s">
        <v>31</v>
      </c>
      <c r="S4" s="13" t="s">
        <v>26</v>
      </c>
      <c r="T4" s="13" t="s">
        <v>27</v>
      </c>
      <c r="U4" s="13" t="s">
        <v>28</v>
      </c>
      <c r="V4" s="13" t="s">
        <v>29</v>
      </c>
      <c r="W4" s="13" t="s">
        <v>30</v>
      </c>
      <c r="X4" s="19" t="s">
        <v>46</v>
      </c>
      <c r="Y4" s="13" t="s">
        <v>7</v>
      </c>
      <c r="Z4" s="19" t="s">
        <v>44</v>
      </c>
      <c r="AA4" s="13" t="s">
        <v>31</v>
      </c>
      <c r="AB4" s="13" t="s">
        <v>26</v>
      </c>
      <c r="AC4" s="13" t="s">
        <v>27</v>
      </c>
      <c r="AD4" s="13" t="s">
        <v>28</v>
      </c>
      <c r="AE4" s="13" t="s">
        <v>29</v>
      </c>
      <c r="AF4" s="13" t="s">
        <v>30</v>
      </c>
      <c r="AG4" s="19" t="s">
        <v>47</v>
      </c>
      <c r="AH4" s="13" t="s">
        <v>7</v>
      </c>
      <c r="AI4" s="19" t="s">
        <v>45</v>
      </c>
      <c r="AJ4" s="19" t="s">
        <v>13</v>
      </c>
      <c r="AK4" s="12" t="s">
        <v>50</v>
      </c>
      <c r="AL4" s="19" t="s">
        <v>48</v>
      </c>
      <c r="AM4" s="42"/>
      <c r="AN4" s="44"/>
    </row>
    <row r="5" spans="1:40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22"/>
      <c r="L5" s="10"/>
      <c r="M5" s="10"/>
      <c r="N5" s="22"/>
      <c r="O5" s="10"/>
      <c r="P5" s="10"/>
      <c r="Q5" s="22"/>
      <c r="R5" s="15"/>
      <c r="S5" s="15"/>
      <c r="T5" s="15"/>
      <c r="U5" s="15"/>
      <c r="V5" s="15"/>
      <c r="W5" s="15"/>
      <c r="X5" s="17">
        <f>SUM(R5:W5)</f>
        <v>0</v>
      </c>
      <c r="Y5" s="10"/>
      <c r="Z5" s="22"/>
      <c r="AA5" s="15"/>
      <c r="AB5" s="15"/>
      <c r="AC5" s="15"/>
      <c r="AD5" s="15"/>
      <c r="AE5" s="15"/>
      <c r="AF5" s="15"/>
      <c r="AG5" s="17">
        <f>SUM(AA5:AF5)</f>
        <v>0</v>
      </c>
      <c r="AH5" s="10"/>
      <c r="AI5" s="22"/>
      <c r="AJ5" s="22">
        <f>Z5+AI5</f>
        <v>0</v>
      </c>
      <c r="AK5" s="10"/>
      <c r="AL5" s="22"/>
      <c r="AM5" s="22">
        <f>K5+N5+Q5+AJ5+AL5</f>
        <v>0</v>
      </c>
      <c r="AN5" s="44"/>
    </row>
    <row r="6" spans="1:40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22"/>
      <c r="L6" s="10"/>
      <c r="M6" s="10"/>
      <c r="N6" s="22"/>
      <c r="O6" s="10"/>
      <c r="P6" s="10"/>
      <c r="Q6" s="22"/>
      <c r="R6" s="15"/>
      <c r="S6" s="15"/>
      <c r="T6" s="15"/>
      <c r="U6" s="15"/>
      <c r="V6" s="15"/>
      <c r="W6" s="15"/>
      <c r="X6" s="17">
        <f>SUM(R6:W6)</f>
        <v>0</v>
      </c>
      <c r="Y6" s="10"/>
      <c r="Z6" s="22"/>
      <c r="AA6" s="15"/>
      <c r="AB6" s="15"/>
      <c r="AC6" s="15"/>
      <c r="AD6" s="15"/>
      <c r="AE6" s="15"/>
      <c r="AF6" s="15"/>
      <c r="AG6" s="17">
        <f t="shared" ref="AG6:AG8" si="0">SUM(AA6:AF6)</f>
        <v>0</v>
      </c>
      <c r="AH6" s="10"/>
      <c r="AI6" s="22"/>
      <c r="AJ6" s="22">
        <f t="shared" ref="AJ6:AJ8" si="1">Z6+AI6</f>
        <v>0</v>
      </c>
      <c r="AK6" s="10"/>
      <c r="AL6" s="22"/>
      <c r="AM6" s="22">
        <f t="shared" ref="AM6:AM8" si="2">K6+N6+Q6+AJ6+AL6</f>
        <v>0</v>
      </c>
      <c r="AN6" s="44"/>
    </row>
    <row r="7" spans="1:40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22"/>
      <c r="L7" s="10"/>
      <c r="M7" s="10"/>
      <c r="N7" s="22"/>
      <c r="O7" s="10"/>
      <c r="P7" s="10"/>
      <c r="Q7" s="22"/>
      <c r="R7" s="15"/>
      <c r="S7" s="15"/>
      <c r="T7" s="15"/>
      <c r="U7" s="15"/>
      <c r="V7" s="15"/>
      <c r="W7" s="15"/>
      <c r="X7" s="17">
        <f>SUM(R7:W7)</f>
        <v>0</v>
      </c>
      <c r="Y7" s="10"/>
      <c r="Z7" s="22"/>
      <c r="AA7" s="15"/>
      <c r="AB7" s="15"/>
      <c r="AC7" s="15"/>
      <c r="AD7" s="15"/>
      <c r="AE7" s="15"/>
      <c r="AF7" s="15"/>
      <c r="AG7" s="17">
        <f t="shared" si="0"/>
        <v>0</v>
      </c>
      <c r="AH7" s="10"/>
      <c r="AI7" s="22"/>
      <c r="AJ7" s="22">
        <f t="shared" si="1"/>
        <v>0</v>
      </c>
      <c r="AK7" s="10"/>
      <c r="AL7" s="22"/>
      <c r="AM7" s="22">
        <f t="shared" si="2"/>
        <v>0</v>
      </c>
      <c r="AN7" s="44"/>
    </row>
    <row r="8" spans="1:40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22"/>
      <c r="L8" s="10"/>
      <c r="M8" s="10"/>
      <c r="N8" s="22"/>
      <c r="O8" s="10"/>
      <c r="P8" s="10"/>
      <c r="Q8" s="22"/>
      <c r="R8" s="15"/>
      <c r="S8" s="15"/>
      <c r="T8" s="15"/>
      <c r="U8" s="15"/>
      <c r="V8" s="15"/>
      <c r="W8" s="15"/>
      <c r="X8" s="17">
        <f>SUM(R8:W8)</f>
        <v>0</v>
      </c>
      <c r="Y8" s="10"/>
      <c r="Z8" s="22"/>
      <c r="AA8" s="15"/>
      <c r="AB8" s="15"/>
      <c r="AC8" s="15"/>
      <c r="AD8" s="15"/>
      <c r="AE8" s="15"/>
      <c r="AF8" s="15"/>
      <c r="AG8" s="17">
        <f t="shared" si="0"/>
        <v>0</v>
      </c>
      <c r="AH8" s="10"/>
      <c r="AI8" s="22"/>
      <c r="AJ8" s="22">
        <f t="shared" si="1"/>
        <v>0</v>
      </c>
      <c r="AK8" s="10"/>
      <c r="AL8" s="22"/>
      <c r="AM8" s="22">
        <f t="shared" si="2"/>
        <v>0</v>
      </c>
      <c r="AN8" s="44"/>
    </row>
    <row r="9" spans="1:40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22"/>
      <c r="L9" s="10"/>
      <c r="M9" s="10"/>
      <c r="N9" s="22"/>
      <c r="O9" s="10"/>
      <c r="P9" s="10"/>
      <c r="Q9" s="22"/>
      <c r="R9" s="15"/>
      <c r="S9" s="15"/>
      <c r="T9" s="15"/>
      <c r="U9" s="15"/>
      <c r="V9" s="15"/>
      <c r="W9" s="15"/>
      <c r="X9" s="17">
        <f>SUM(R9:W9)</f>
        <v>0</v>
      </c>
      <c r="Y9" s="10"/>
      <c r="Z9" s="22"/>
      <c r="AA9" s="15"/>
      <c r="AB9" s="15"/>
      <c r="AC9" s="15"/>
      <c r="AD9" s="15"/>
      <c r="AE9" s="15"/>
      <c r="AF9" s="15"/>
      <c r="AG9" s="17">
        <f>SUM(AA9:AF9)</f>
        <v>0</v>
      </c>
      <c r="AH9" s="10"/>
      <c r="AI9" s="22"/>
      <c r="AJ9" s="22">
        <f>Z9+AI9</f>
        <v>0</v>
      </c>
      <c r="AK9" s="10"/>
      <c r="AL9" s="22"/>
      <c r="AM9" s="22">
        <f>K9+N9+Q9+AJ9+AL9</f>
        <v>0</v>
      </c>
      <c r="AN9" s="44"/>
    </row>
    <row r="10" spans="1:40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</row>
    <row r="11" spans="1:40" x14ac:dyDescent="0.2">
      <c r="A11" s="3"/>
      <c r="B11" s="3"/>
      <c r="C11" s="3"/>
      <c r="D11" s="3"/>
      <c r="F11" s="6"/>
      <c r="G11" s="6"/>
      <c r="H11" s="6"/>
      <c r="I11" s="4"/>
      <c r="J11" s="4"/>
      <c r="K11" s="4"/>
      <c r="L11" s="4"/>
      <c r="M11" s="4"/>
      <c r="N11" s="4"/>
      <c r="O11" s="4"/>
      <c r="P11" s="4"/>
      <c r="Q11" s="4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4"/>
      <c r="AK11" s="1"/>
      <c r="AL11" s="4"/>
      <c r="AM11" s="1"/>
    </row>
    <row r="12" spans="1:40" ht="12.75" x14ac:dyDescent="0.2">
      <c r="A12" s="3"/>
      <c r="B12" s="20" t="s">
        <v>16</v>
      </c>
      <c r="C12" s="3"/>
      <c r="D12" s="3"/>
      <c r="F12" s="6"/>
      <c r="G12" s="6"/>
      <c r="H12" s="6"/>
      <c r="I12" s="4"/>
      <c r="J12" s="4"/>
      <c r="K12" s="4"/>
      <c r="L12" s="4"/>
      <c r="M12" s="4"/>
      <c r="N12" s="4"/>
      <c r="O12" s="4"/>
      <c r="P12" s="4"/>
      <c r="Q12" s="4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4"/>
      <c r="AK12" s="1"/>
      <c r="AL12" s="4"/>
      <c r="AM12" s="1"/>
    </row>
    <row r="13" spans="1:40" ht="12.7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</row>
    <row r="14" spans="1:40" ht="15.75" x14ac:dyDescent="0.25">
      <c r="A14" s="3"/>
      <c r="B14" s="21" t="s">
        <v>32</v>
      </c>
      <c r="C14"/>
      <c r="D14"/>
      <c r="E14"/>
      <c r="F14"/>
      <c r="G14"/>
      <c r="H14" s="6"/>
      <c r="I14" s="4"/>
      <c r="J14" s="4"/>
      <c r="K14" s="4"/>
      <c r="L14" s="4"/>
      <c r="M14" s="4"/>
      <c r="N14" s="4"/>
      <c r="O14" s="4"/>
      <c r="P14" s="4"/>
      <c r="Q14" s="4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4"/>
      <c r="AK14" s="1"/>
      <c r="AL14" s="4"/>
      <c r="AM14" s="1"/>
    </row>
  </sheetData>
  <sheetProtection formatCells="0" formatColumns="0" formatRows="0" insertRows="0"/>
  <mergeCells count="14">
    <mergeCell ref="I1:AN1"/>
    <mergeCell ref="A1:H1"/>
    <mergeCell ref="I3:K3"/>
    <mergeCell ref="L3:N3"/>
    <mergeCell ref="A10:AN10"/>
    <mergeCell ref="A2:A4"/>
    <mergeCell ref="B2:H3"/>
    <mergeCell ref="AM2:AM4"/>
    <mergeCell ref="AN2:AN9"/>
    <mergeCell ref="R3:AJ3"/>
    <mergeCell ref="R2:AJ2"/>
    <mergeCell ref="AK2:AL3"/>
    <mergeCell ref="O3:Q3"/>
    <mergeCell ref="I2:Q2"/>
  </mergeCells>
  <pageMargins left="0.70866141732283472" right="0.70866141732283472" top="1.1417322834645669" bottom="0.74803149606299213" header="0.31496062992125984" footer="0.31496062992125984"/>
  <pageSetup paperSize="9" scale="26" orientation="landscape" r:id="rId1"/>
  <headerFooter>
    <oddHeader>&amp;L&amp;"Arial,Fett"&amp;10&amp;K000000Vergabe-Nummer: 112-4/26
Auftraggeber: Stadtwerke Waldkirchen
Projekt: Sanierung des Karoli-Badepark Waldkirchen
Leistungen: ELT (Anlgr. 4 und 5)
Ref.: Schwimmbäder&amp;R&amp;"Arial,Fett"&amp;22Anl. 3 - Projektdaten Referenzen</oddHeader>
    <oddFooter>&amp;C&amp;9Seite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E399-7912-4388-83EF-76FABCE189A9}">
  <sheetPr>
    <tabColor rgb="FF00B050"/>
    <pageSetUpPr fitToPage="1"/>
  </sheetPr>
  <dimension ref="A1:Y14"/>
  <sheetViews>
    <sheetView view="pageLayout" topLeftCell="A4" zoomScale="110" zoomScaleNormal="100" zoomScaleSheetLayoutView="100" zoomScalePageLayoutView="110" workbookViewId="0">
      <selection activeCell="A10" sqref="A10:Y10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10.42578125" style="5" customWidth="1"/>
    <col min="9" max="14" width="10.42578125" style="3" customWidth="1"/>
    <col min="15" max="22" width="10.42578125" style="4" customWidth="1"/>
    <col min="23" max="24" width="10.42578125" style="3" customWidth="1"/>
    <col min="25" max="25" width="46" style="1" customWidth="1"/>
    <col min="26" max="16384" width="11.42578125" style="1"/>
  </cols>
  <sheetData>
    <row r="1" spans="1:25" ht="75" customHeight="1" x14ac:dyDescent="0.2">
      <c r="A1" s="27" t="s">
        <v>55</v>
      </c>
      <c r="B1" s="28"/>
      <c r="C1" s="28"/>
      <c r="D1" s="28"/>
      <c r="E1" s="28"/>
      <c r="F1" s="28"/>
      <c r="G1" s="28"/>
      <c r="H1" s="28"/>
      <c r="I1" s="29" t="s">
        <v>17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1"/>
    </row>
    <row r="2" spans="1:25" ht="48.75" customHeight="1" x14ac:dyDescent="0.2">
      <c r="A2" s="32" t="s">
        <v>0</v>
      </c>
      <c r="B2" s="34" t="s">
        <v>18</v>
      </c>
      <c r="C2" s="34"/>
      <c r="D2" s="34"/>
      <c r="E2" s="34"/>
      <c r="F2" s="34"/>
      <c r="G2" s="34"/>
      <c r="H2" s="35"/>
      <c r="I2" s="38" t="s">
        <v>6</v>
      </c>
      <c r="J2" s="39"/>
      <c r="K2" s="39"/>
      <c r="L2" s="39"/>
      <c r="M2" s="39"/>
      <c r="N2" s="56"/>
      <c r="O2" s="51" t="s">
        <v>8</v>
      </c>
      <c r="P2" s="51"/>
      <c r="Q2" s="51"/>
      <c r="R2" s="51"/>
      <c r="S2" s="51"/>
      <c r="T2" s="51"/>
      <c r="U2" s="51"/>
      <c r="V2" s="51"/>
      <c r="W2" s="51"/>
      <c r="X2" s="40" t="s">
        <v>14</v>
      </c>
      <c r="Y2" s="43" t="s">
        <v>15</v>
      </c>
    </row>
    <row r="3" spans="1:25" ht="169.5" customHeight="1" x14ac:dyDescent="0.2">
      <c r="A3" s="33"/>
      <c r="B3" s="36"/>
      <c r="C3" s="36"/>
      <c r="D3" s="36"/>
      <c r="E3" s="36"/>
      <c r="F3" s="36"/>
      <c r="G3" s="36"/>
      <c r="H3" s="37"/>
      <c r="I3" s="45" t="s">
        <v>20</v>
      </c>
      <c r="J3" s="47"/>
      <c r="K3" s="46"/>
      <c r="L3" s="48" t="s">
        <v>33</v>
      </c>
      <c r="M3" s="49"/>
      <c r="N3" s="50"/>
      <c r="O3" s="45" t="s">
        <v>54</v>
      </c>
      <c r="P3" s="47"/>
      <c r="Q3" s="47"/>
      <c r="R3" s="47"/>
      <c r="S3" s="47"/>
      <c r="T3" s="47"/>
      <c r="U3" s="47"/>
      <c r="V3" s="47"/>
      <c r="W3" s="46"/>
      <c r="X3" s="41"/>
      <c r="Y3" s="44"/>
    </row>
    <row r="4" spans="1:25" ht="231.75" customHeight="1" x14ac:dyDescent="0.2">
      <c r="A4" s="33"/>
      <c r="B4" s="14" t="s">
        <v>2</v>
      </c>
      <c r="C4" s="11" t="s">
        <v>4</v>
      </c>
      <c r="D4" s="11" t="s">
        <v>5</v>
      </c>
      <c r="E4" s="11" t="s">
        <v>9</v>
      </c>
      <c r="F4" s="11" t="s">
        <v>1</v>
      </c>
      <c r="G4" s="11" t="s">
        <v>3</v>
      </c>
      <c r="H4" s="11" t="s">
        <v>19</v>
      </c>
      <c r="I4" s="11" t="s">
        <v>51</v>
      </c>
      <c r="J4" s="11" t="s">
        <v>52</v>
      </c>
      <c r="K4" s="18" t="s">
        <v>10</v>
      </c>
      <c r="L4" s="11" t="s">
        <v>34</v>
      </c>
      <c r="M4" s="11" t="s">
        <v>35</v>
      </c>
      <c r="N4" s="18" t="s">
        <v>11</v>
      </c>
      <c r="O4" s="13" t="s">
        <v>31</v>
      </c>
      <c r="P4" s="13" t="s">
        <v>26</v>
      </c>
      <c r="Q4" s="13" t="s">
        <v>27</v>
      </c>
      <c r="R4" s="13" t="s">
        <v>28</v>
      </c>
      <c r="S4" s="13" t="s">
        <v>29</v>
      </c>
      <c r="T4" s="13" t="s">
        <v>30</v>
      </c>
      <c r="U4" s="19" t="s">
        <v>53</v>
      </c>
      <c r="V4" s="13" t="s">
        <v>7</v>
      </c>
      <c r="W4" s="19" t="s">
        <v>12</v>
      </c>
      <c r="X4" s="42"/>
      <c r="Y4" s="44"/>
    </row>
    <row r="5" spans="1:25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6"/>
      <c r="L5" s="10"/>
      <c r="M5" s="10"/>
      <c r="N5" s="16"/>
      <c r="O5" s="15"/>
      <c r="P5" s="15"/>
      <c r="Q5" s="15"/>
      <c r="R5" s="15"/>
      <c r="S5" s="15"/>
      <c r="T5" s="15"/>
      <c r="U5" s="17">
        <f>SUM(O5:T5)</f>
        <v>0</v>
      </c>
      <c r="V5" s="10"/>
      <c r="W5" s="16"/>
      <c r="X5" s="16">
        <f>K5+N5+W5</f>
        <v>0</v>
      </c>
      <c r="Y5" s="44"/>
    </row>
    <row r="6" spans="1:25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6"/>
      <c r="L6" s="10"/>
      <c r="M6" s="10"/>
      <c r="N6" s="16"/>
      <c r="O6" s="15"/>
      <c r="P6" s="15"/>
      <c r="Q6" s="15"/>
      <c r="R6" s="15"/>
      <c r="S6" s="15"/>
      <c r="T6" s="15"/>
      <c r="U6" s="17">
        <f t="shared" ref="U6:U8" si="0">SUM(O6:T6)</f>
        <v>0</v>
      </c>
      <c r="V6" s="10"/>
      <c r="W6" s="16"/>
      <c r="X6" s="16">
        <f t="shared" ref="X6:X8" si="1">K6+N6+W6</f>
        <v>0</v>
      </c>
      <c r="Y6" s="44"/>
    </row>
    <row r="7" spans="1:25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6"/>
      <c r="L7" s="10"/>
      <c r="M7" s="10"/>
      <c r="N7" s="16"/>
      <c r="O7" s="15"/>
      <c r="P7" s="15"/>
      <c r="Q7" s="15"/>
      <c r="R7" s="15"/>
      <c r="S7" s="15"/>
      <c r="T7" s="15"/>
      <c r="U7" s="17">
        <f t="shared" si="0"/>
        <v>0</v>
      </c>
      <c r="V7" s="10"/>
      <c r="W7" s="16"/>
      <c r="X7" s="16">
        <f t="shared" si="1"/>
        <v>0</v>
      </c>
      <c r="Y7" s="44"/>
    </row>
    <row r="8" spans="1:25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6"/>
      <c r="L8" s="10"/>
      <c r="M8" s="10"/>
      <c r="N8" s="16"/>
      <c r="O8" s="15"/>
      <c r="P8" s="15"/>
      <c r="Q8" s="15"/>
      <c r="R8" s="15"/>
      <c r="S8" s="15"/>
      <c r="T8" s="15"/>
      <c r="U8" s="17">
        <f t="shared" si="0"/>
        <v>0</v>
      </c>
      <c r="V8" s="10"/>
      <c r="W8" s="16"/>
      <c r="X8" s="16">
        <f t="shared" si="1"/>
        <v>0</v>
      </c>
      <c r="Y8" s="44"/>
    </row>
    <row r="9" spans="1:25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6"/>
      <c r="L9" s="10"/>
      <c r="M9" s="10"/>
      <c r="N9" s="16"/>
      <c r="O9" s="15"/>
      <c r="P9" s="15"/>
      <c r="Q9" s="15"/>
      <c r="R9" s="15"/>
      <c r="S9" s="15"/>
      <c r="T9" s="15"/>
      <c r="U9" s="17">
        <f>SUM(O9:T9)</f>
        <v>0</v>
      </c>
      <c r="V9" s="10"/>
      <c r="W9" s="16"/>
      <c r="X9" s="16">
        <f>K9+N9+W9</f>
        <v>0</v>
      </c>
      <c r="Y9" s="44"/>
    </row>
    <row r="10" spans="1:25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x14ac:dyDescent="0.2">
      <c r="A11" s="3"/>
      <c r="B11" s="3"/>
      <c r="C11" s="3"/>
      <c r="D11" s="3"/>
      <c r="F11" s="6"/>
      <c r="G11" s="6"/>
      <c r="H11" s="6"/>
      <c r="I11" s="4"/>
      <c r="J11" s="4"/>
      <c r="K11" s="4"/>
      <c r="L11" s="4"/>
      <c r="M11" s="4"/>
      <c r="N11" s="4"/>
      <c r="O11" s="1"/>
      <c r="P11" s="1"/>
      <c r="Q11" s="1"/>
      <c r="R11" s="1"/>
      <c r="S11" s="1"/>
      <c r="T11" s="1"/>
      <c r="U11" s="1"/>
      <c r="V11" s="1"/>
      <c r="W11" s="4"/>
      <c r="X11" s="1"/>
    </row>
    <row r="12" spans="1:25" ht="12.75" x14ac:dyDescent="0.2">
      <c r="A12" s="3"/>
      <c r="B12" s="20" t="s">
        <v>16</v>
      </c>
      <c r="C12" s="3"/>
      <c r="D12" s="3"/>
      <c r="F12" s="6"/>
      <c r="G12" s="6"/>
      <c r="H12" s="6"/>
      <c r="I12" s="4"/>
      <c r="J12" s="4"/>
      <c r="K12" s="4"/>
      <c r="L12" s="4"/>
      <c r="M12" s="4"/>
      <c r="N12" s="4"/>
      <c r="O12" s="1"/>
      <c r="P12" s="1"/>
      <c r="Q12" s="1"/>
      <c r="R12" s="1"/>
      <c r="S12" s="1"/>
      <c r="T12" s="1"/>
      <c r="U12" s="1"/>
      <c r="V12" s="1"/>
      <c r="W12" s="4"/>
      <c r="X12" s="1"/>
    </row>
    <row r="13" spans="1:25" ht="12.7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75" x14ac:dyDescent="0.25">
      <c r="A14" s="3"/>
      <c r="B14" s="21" t="s">
        <v>32</v>
      </c>
      <c r="C14"/>
      <c r="D14"/>
      <c r="E14"/>
      <c r="F14"/>
      <c r="G14"/>
      <c r="H14" s="6"/>
      <c r="I14" s="4"/>
      <c r="J14" s="4"/>
      <c r="K14" s="4"/>
      <c r="L14" s="4"/>
      <c r="M14" s="4"/>
      <c r="N14" s="4"/>
      <c r="O14" s="1"/>
      <c r="P14" s="1"/>
      <c r="Q14" s="1"/>
      <c r="R14" s="1"/>
      <c r="S14" s="1"/>
      <c r="T14" s="1"/>
      <c r="U14" s="1"/>
      <c r="V14" s="1"/>
      <c r="W14" s="4"/>
      <c r="X14" s="1"/>
    </row>
  </sheetData>
  <sheetProtection formatCells="0" formatColumns="0" formatRows="0" insertRows="0"/>
  <mergeCells count="12">
    <mergeCell ref="L3:N3"/>
    <mergeCell ref="O3:W3"/>
    <mergeCell ref="A10:Y10"/>
    <mergeCell ref="A1:H1"/>
    <mergeCell ref="I1:Y1"/>
    <mergeCell ref="A2:A4"/>
    <mergeCell ref="B2:H3"/>
    <mergeCell ref="I2:N2"/>
    <mergeCell ref="O2:W2"/>
    <mergeCell ref="X2:X4"/>
    <mergeCell ref="Y2:Y9"/>
    <mergeCell ref="I3:K3"/>
  </mergeCells>
  <pageMargins left="0.70866141732283472" right="0.70866141732283472" top="1.1417322834645669" bottom="0.74803149606299213" header="0.31496062992125984" footer="0.31496062992125984"/>
  <pageSetup paperSize="9" scale="40" orientation="landscape" r:id="rId1"/>
  <headerFooter>
    <oddHeader>&amp;L&amp;"Arial,Fett"&amp;10&amp;K000000Vergabe-Nummer: 112-4/26
Auftraggeber: Stadtwerke Waldkirchen
Projekt: Sanierung des Karoli-Badepark Waldkirchen
Leistungen: ELT (Anlgr. 4 und 5)
Ref.: Energieversorgung
&amp;R&amp;"Arial,Fett"&amp;22Anl. 3 - Projektdaten Referenzen</oddHeader>
    <oddFooter>&amp;C&amp;9Seite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3164A-23DF-4EF9-A6FD-5DDC7A71D1B0}">
  <sheetPr>
    <tabColor theme="9" tint="-0.249977111117893"/>
    <pageSetUpPr fitToPage="1"/>
  </sheetPr>
  <dimension ref="A1:L15"/>
  <sheetViews>
    <sheetView view="pageLayout" topLeftCell="A4" zoomScale="120" zoomScaleNormal="100" zoomScalePageLayoutView="120" workbookViewId="0">
      <selection activeCell="C17" sqref="C17"/>
    </sheetView>
  </sheetViews>
  <sheetFormatPr baseColWidth="10" defaultRowHeight="15" x14ac:dyDescent="0.25"/>
  <cols>
    <col min="9" max="9" width="15.140625" customWidth="1"/>
    <col min="10" max="10" width="19.28515625" customWidth="1"/>
    <col min="12" max="12" width="28.28515625" customWidth="1"/>
  </cols>
  <sheetData>
    <row r="1" spans="1:12" ht="103.5" customHeight="1" x14ac:dyDescent="0.25">
      <c r="A1" s="27" t="s">
        <v>55</v>
      </c>
      <c r="B1" s="28"/>
      <c r="C1" s="28"/>
      <c r="D1" s="28"/>
      <c r="E1" s="28"/>
      <c r="F1" s="28"/>
      <c r="G1" s="28"/>
      <c r="H1" s="28"/>
      <c r="I1" s="29" t="s">
        <v>17</v>
      </c>
      <c r="J1" s="30"/>
      <c r="K1" s="30"/>
      <c r="L1" s="31"/>
    </row>
    <row r="2" spans="1:12" ht="54" customHeight="1" x14ac:dyDescent="0.25">
      <c r="A2" s="32" t="s">
        <v>0</v>
      </c>
      <c r="B2" s="34" t="s">
        <v>18</v>
      </c>
      <c r="C2" s="34"/>
      <c r="D2" s="34"/>
      <c r="E2" s="34"/>
      <c r="F2" s="34"/>
      <c r="G2" s="34"/>
      <c r="H2" s="35"/>
      <c r="I2" s="38" t="s">
        <v>6</v>
      </c>
      <c r="J2" s="39"/>
      <c r="K2" s="40" t="s">
        <v>22</v>
      </c>
      <c r="L2" s="43" t="s">
        <v>15</v>
      </c>
    </row>
    <row r="3" spans="1:12" ht="86.25" customHeight="1" x14ac:dyDescent="0.25">
      <c r="A3" s="33"/>
      <c r="B3" s="36"/>
      <c r="C3" s="36"/>
      <c r="D3" s="36"/>
      <c r="E3" s="36"/>
      <c r="F3" s="36"/>
      <c r="G3" s="36"/>
      <c r="H3" s="37"/>
      <c r="I3" s="45" t="s">
        <v>21</v>
      </c>
      <c r="J3" s="46"/>
      <c r="K3" s="41"/>
      <c r="L3" s="44"/>
    </row>
    <row r="4" spans="1:12" ht="195" customHeight="1" x14ac:dyDescent="0.25">
      <c r="A4" s="33"/>
      <c r="B4" s="14" t="s">
        <v>2</v>
      </c>
      <c r="C4" s="11" t="s">
        <v>4</v>
      </c>
      <c r="D4" s="11" t="s">
        <v>5</v>
      </c>
      <c r="E4" s="11" t="s">
        <v>9</v>
      </c>
      <c r="F4" s="11" t="s">
        <v>1</v>
      </c>
      <c r="G4" s="11" t="s">
        <v>3</v>
      </c>
      <c r="H4" s="11" t="s">
        <v>19</v>
      </c>
      <c r="I4" s="11" t="s">
        <v>36</v>
      </c>
      <c r="J4" s="18" t="s">
        <v>10</v>
      </c>
      <c r="K4" s="42"/>
      <c r="L4" s="44"/>
    </row>
    <row r="5" spans="1:12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  <c r="J5" s="24"/>
      <c r="K5" s="24">
        <f>J5</f>
        <v>0</v>
      </c>
      <c r="L5" s="44"/>
    </row>
    <row r="6" spans="1:12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  <c r="J6" s="25"/>
      <c r="K6" s="25"/>
      <c r="L6" s="44"/>
    </row>
    <row r="7" spans="1:12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  <c r="J7" s="25"/>
      <c r="K7" s="25"/>
      <c r="L7" s="44"/>
    </row>
    <row r="8" spans="1:12" x14ac:dyDescent="0.25">
      <c r="A8" s="9">
        <v>4</v>
      </c>
      <c r="B8" s="10"/>
      <c r="C8" s="10"/>
      <c r="D8" s="10"/>
      <c r="E8" s="10"/>
      <c r="F8" s="10"/>
      <c r="G8" s="10"/>
      <c r="H8" s="10"/>
      <c r="I8" s="10"/>
      <c r="J8" s="25"/>
      <c r="K8" s="25"/>
      <c r="L8" s="44"/>
    </row>
    <row r="9" spans="1:12" x14ac:dyDescent="0.25">
      <c r="A9" s="9">
        <v>5</v>
      </c>
      <c r="B9" s="10"/>
      <c r="C9" s="10"/>
      <c r="D9" s="10"/>
      <c r="E9" s="10"/>
      <c r="F9" s="10"/>
      <c r="G9" s="10"/>
      <c r="H9" s="10"/>
      <c r="I9" s="10"/>
      <c r="J9" s="26"/>
      <c r="K9" s="26"/>
      <c r="L9" s="44"/>
    </row>
    <row r="10" spans="1:1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3"/>
      <c r="B11" s="3"/>
      <c r="C11" s="3"/>
      <c r="D11" s="3"/>
      <c r="E11" s="5"/>
      <c r="F11" s="6"/>
      <c r="G11" s="6"/>
      <c r="H11" s="6"/>
      <c r="I11" s="4"/>
      <c r="J11" s="4"/>
      <c r="K11" s="1"/>
      <c r="L11" s="1"/>
    </row>
    <row r="12" spans="1:12" x14ac:dyDescent="0.25">
      <c r="A12" s="3"/>
      <c r="B12" s="20" t="s">
        <v>16</v>
      </c>
      <c r="C12" s="3"/>
      <c r="D12" s="3"/>
      <c r="E12" s="5"/>
      <c r="F12" s="6"/>
      <c r="G12" s="6"/>
      <c r="H12" s="6"/>
      <c r="I12" s="4"/>
      <c r="J12" s="4"/>
      <c r="K12" s="1"/>
      <c r="L12" s="1"/>
    </row>
    <row r="15" spans="1:12" ht="15.75" x14ac:dyDescent="0.25">
      <c r="B15" s="21" t="s">
        <v>32</v>
      </c>
    </row>
  </sheetData>
  <mergeCells count="11">
    <mergeCell ref="A10:L10"/>
    <mergeCell ref="K5:K9"/>
    <mergeCell ref="J5:J9"/>
    <mergeCell ref="A1:H1"/>
    <mergeCell ref="I1:L1"/>
    <mergeCell ref="A2:A4"/>
    <mergeCell ref="B2:H3"/>
    <mergeCell ref="I2:J2"/>
    <mergeCell ref="K2:K4"/>
    <mergeCell ref="L2:L9"/>
    <mergeCell ref="I3:J3"/>
  </mergeCells>
  <pageMargins left="0.7" right="0.7" top="0.78740157499999996" bottom="0.78740157499999996" header="0.3" footer="0.3"/>
  <pageSetup paperSize="9" scale="52" orientation="portrait" r:id="rId1"/>
  <headerFooter>
    <oddHeader>&amp;L&amp;"Arial,Fett"&amp;10Vergabe-Nummer: 112-4/26
Auftraggeber: Stadtwerke Waldkirchen
Projekt: Sanierung des Karoli-Badepark Waldkirchen
Leistungen: ELT (Anlgr. 4 und 5)
Ref.: Spez. Referenzen
&amp;R&amp;"Arial,Fett"&amp;22Anl. 3 - Projektdaten Referenzen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Schwimmbäder</vt:lpstr>
      <vt:lpstr>Energieversorgung</vt:lpstr>
      <vt:lpstr>Spez. Referenzen</vt:lpstr>
      <vt:lpstr>Energieversorgung!Drucktitel</vt:lpstr>
      <vt:lpstr>Schwimmbäder!Drucktitel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2026-07-10T11:46:08Z</dcterms:modified>
</cp:coreProperties>
</file>